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0" windowWidth="19320" windowHeight="832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2" i="1" l="1"/>
  <c r="F53" i="1" s="1"/>
  <c r="F23" i="1"/>
  <c r="F8" i="1"/>
  <c r="F27" i="1"/>
  <c r="F21" i="1"/>
  <c r="F36" i="1" l="1"/>
  <c r="F50" i="1"/>
  <c r="F30" i="1"/>
  <c r="F44" i="1"/>
  <c r="F41" i="1"/>
  <c r="F18" i="1" l="1"/>
</calcChain>
</file>

<file path=xl/sharedStrings.xml><?xml version="1.0" encoding="utf-8"?>
<sst xmlns="http://schemas.openxmlformats.org/spreadsheetml/2006/main" count="134" uniqueCount="81">
  <si>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</si>
  <si>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</si>
  <si>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</si>
  <si>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</si>
  <si>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</si>
  <si>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</si>
  <si>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</si>
  <si>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</si>
  <si>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</si>
  <si>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</si>
  <si>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</si>
  <si>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</si>
  <si>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</si>
  <si>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</si>
  <si>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</si>
  <si>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0707</t>
  </si>
  <si>
    <t>ГЦП "Борьба с преступностью на территории городского округа город Переславль-Залесский Ярославской области"</t>
  </si>
  <si>
    <t>01.1.02.83100</t>
  </si>
  <si>
    <t>Централизованные бухгалтерии в сфере образования</t>
  </si>
  <si>
    <t>0709</t>
  </si>
  <si>
    <t>ГЦП "Благоустройство территории городского округа город Переславль-Залесский Ярославской области"</t>
  </si>
  <si>
    <t>0503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</si>
  <si>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16 апреля 2024 года</t>
    </r>
  </si>
  <si>
    <t>10.2.05.L2990</t>
  </si>
  <si>
    <t>Субсидия на обустройство и восстановление воинских захоронений</t>
  </si>
  <si>
    <t>10.2.08.L2990</t>
  </si>
  <si>
    <t>Обустройство и восстановление воинских захоронений</t>
  </si>
  <si>
    <t>Материальное стимулирование деятельности народных дружинников в Ярославской области</t>
  </si>
  <si>
    <t>04.1.05.77650</t>
  </si>
  <si>
    <t>Уточнение бюджетных ассигнований на основании уведомления Министерства региональной безопасности ЯО от 02.04.2024 №3</t>
  </si>
  <si>
    <t>60.0.00.80120</t>
  </si>
  <si>
    <t>Выполнение других обязательств государства</t>
  </si>
  <si>
    <t>Непрограммные расходы</t>
  </si>
  <si>
    <t>0111</t>
  </si>
  <si>
    <t>60.0.00.80110</t>
  </si>
  <si>
    <t>Резервные фонды местных администраций</t>
  </si>
  <si>
    <t>Уточнение бюджетных ассигнований на основании постановления  Администрации города Переславля-Залесского от 02.04.2024 №ПОС.03-681/24</t>
  </si>
  <si>
    <t>05.3.03.84200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</si>
  <si>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</si>
  <si>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</si>
  <si>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05.2.04.S5350</t>
  </si>
  <si>
    <t>Реализация мероприятий инициативного бюджетирования на территории Ярославской области ( поддержка местных инициатив)</t>
  </si>
  <si>
    <t>1102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</si>
  <si>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</si>
  <si>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05.2.04.85700</t>
  </si>
  <si>
    <t>0801</t>
  </si>
  <si>
    <t>Мероприятия в сфере культуры</t>
  </si>
  <si>
    <t>ВЦП "Развитие культуры и искусства городского округа город Переславль-Залесский Ярославской области"</t>
  </si>
  <si>
    <t>07.1.02.85100</t>
  </si>
  <si>
    <t>0409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</si>
  <si>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</si>
  <si>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</si>
  <si>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10.2.01.86700</t>
  </si>
  <si>
    <t>Мероприятия по благоустройству</t>
  </si>
  <si>
    <t>Уточнение бюджетных ассигнований на основании уведомления Министерства регионального развития ЯО от 02.04.2024 №3</t>
  </si>
  <si>
    <t>01.2.03.82600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</si>
  <si>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</si>
  <si>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 xml:space="preserve">ВЦП "Молодежь" </t>
  </si>
  <si>
    <t>01.2.01.85300</t>
  </si>
  <si>
    <t>Мероприятия в сфере молодежной политики</t>
  </si>
  <si>
    <t>01.1.04.S5350</t>
  </si>
  <si>
    <t>0702</t>
  </si>
  <si>
    <t>0701</t>
  </si>
  <si>
    <t>05.2.04.83000</t>
  </si>
  <si>
    <t>Субсидия на выполнение муниципального задания культурно-досуговыми центрами</t>
  </si>
  <si>
    <t>01.1.05.85600</t>
  </si>
  <si>
    <t>Совершенствование МТБ образовательных учреждений</t>
  </si>
  <si>
    <t>03.1.01.83800</t>
  </si>
  <si>
    <t>Мероприятия по переселению граждан из жилищного фонда, признанного непригодным для проживания</t>
  </si>
  <si>
    <t>0501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</si>
  <si>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</si>
  <si>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</si>
  <si>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</si>
  <si>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</si>
  <si>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</si>
  <si>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</si>
  <si>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Уточнение бюджетных ассигнований на основании уведомления Министерства строительства ЯО от 12.04.2024 №924/172</t>
  </si>
  <si>
    <t>04.1.04.72060</t>
  </si>
  <si>
    <t>Межбюджетные трансферты на повышение антитеррористической защищенности объектов образования</t>
  </si>
  <si>
    <t>Уточнение бюджетных ассигнований на основании уведомления Министерства образования ЯО от 15.04.2024 №903/188</t>
  </si>
  <si>
    <t>от 16 апреля 2024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</si>
</sst>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zoomScaleNormal="100" workbookViewId="0">
      <selection activeCell="H9" sqref="H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31" t="s">
        <v>8</v>
      </c>
      <c r="B1" s="31"/>
      <c r="C1" s="31"/>
      <c r="D1" s="31"/>
      <c r="E1" s="31"/>
      <c r="F1" s="31"/>
      <c r="G1" s="31"/>
    </row>
    <row r="2" spans="1:7" x14ac:dyDescent="0.25">
      <c r="A2" s="31" t="s">
        <v>7</v>
      </c>
      <c r="B2" s="31"/>
      <c r="C2" s="31"/>
      <c r="D2" s="31"/>
      <c r="E2" s="31"/>
      <c r="F2" s="31"/>
      <c r="G2" s="31"/>
    </row>
    <row r="3" spans="1:7" x14ac:dyDescent="0.25">
      <c r="A3" s="31" t="s">
        <v>6</v>
      </c>
      <c r="B3" s="31"/>
      <c r="C3" s="31"/>
      <c r="D3" s="31"/>
      <c r="E3" s="31"/>
      <c r="F3" s="31"/>
      <c r="G3" s="31"/>
    </row>
    <row r="4" spans="1:7" x14ac:dyDescent="0.25">
      <c r="A4" s="16"/>
      <c r="B4" s="16"/>
      <c r="C4" s="16"/>
      <c r="D4" s="17"/>
      <c r="E4" s="27"/>
      <c r="F4" s="31" t="s">
        <v>80</v>
      </c>
      <c r="G4" s="31"/>
    </row>
    <row r="5" spans="1:7" x14ac:dyDescent="0.25">
      <c r="A5" s="18"/>
      <c r="B5" s="18"/>
      <c r="C5" s="18"/>
      <c r="D5" s="17"/>
      <c r="E5" s="27"/>
      <c r="F5" s="31"/>
      <c r="G5" s="31"/>
    </row>
    <row r="6" spans="1:7" ht="60.75" customHeight="1" x14ac:dyDescent="0.25">
      <c r="A6" s="32" t="s">
        <v>22</v>
      </c>
      <c r="B6" s="32"/>
      <c r="C6" s="32"/>
      <c r="D6" s="32"/>
      <c r="E6" s="32"/>
      <c r="F6" s="32"/>
      <c r="G6" s="32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13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SUM(F9:F17)</f>
        <v>8899994</v>
      </c>
      <c r="G8" s="10"/>
    </row>
    <row r="9" spans="1:7" ht="67.5" customHeight="1" x14ac:dyDescent="0.25">
      <c r="A9" s="7">
        <v>203</v>
      </c>
      <c r="B9" s="12" t="s">
        <v>19</v>
      </c>
      <c r="C9" s="7">
        <v>200</v>
      </c>
      <c r="D9" s="33" t="s">
        <v>17</v>
      </c>
      <c r="E9" s="34" t="s">
        <v>18</v>
      </c>
      <c r="F9" s="35">
        <v>-69064.84</v>
      </c>
      <c r="G9" s="36" t="s">
        <v>12</v>
      </c>
    </row>
    <row r="10" spans="1:7" ht="51.75" customHeight="1" x14ac:dyDescent="0.25">
      <c r="A10" s="7">
        <v>203</v>
      </c>
      <c r="B10" s="12" t="s">
        <v>19</v>
      </c>
      <c r="C10" s="7">
        <v>800</v>
      </c>
      <c r="D10" s="37"/>
      <c r="E10" s="38"/>
      <c r="F10" s="35">
        <v>69064.84</v>
      </c>
      <c r="G10" s="36"/>
    </row>
    <row r="11" spans="1:7" ht="52.5" customHeight="1" x14ac:dyDescent="0.25">
      <c r="A11" s="7">
        <v>203</v>
      </c>
      <c r="B11" s="12" t="s">
        <v>61</v>
      </c>
      <c r="C11" s="7">
        <v>600</v>
      </c>
      <c r="D11" s="33" t="s">
        <v>60</v>
      </c>
      <c r="E11" s="34" t="s">
        <v>41</v>
      </c>
      <c r="F11" s="35">
        <v>6520367</v>
      </c>
      <c r="G11" s="39" t="s">
        <v>54</v>
      </c>
    </row>
    <row r="12" spans="1:7" ht="54" customHeight="1" x14ac:dyDescent="0.25">
      <c r="A12" s="7">
        <v>203</v>
      </c>
      <c r="B12" s="12" t="s">
        <v>62</v>
      </c>
      <c r="C12" s="7">
        <v>600</v>
      </c>
      <c r="D12" s="37"/>
      <c r="E12" s="38"/>
      <c r="F12" s="35">
        <v>2379627</v>
      </c>
      <c r="G12" s="40"/>
    </row>
    <row r="13" spans="1:7" ht="52.5" customHeight="1" x14ac:dyDescent="0.25">
      <c r="A13" s="7">
        <v>203</v>
      </c>
      <c r="B13" s="12" t="s">
        <v>61</v>
      </c>
      <c r="C13" s="7">
        <v>600</v>
      </c>
      <c r="D13" s="33" t="s">
        <v>65</v>
      </c>
      <c r="E13" s="34" t="s">
        <v>66</v>
      </c>
      <c r="F13" s="35">
        <v>-92518</v>
      </c>
      <c r="G13" s="36" t="s">
        <v>12</v>
      </c>
    </row>
    <row r="14" spans="1:7" ht="52.5" customHeight="1" x14ac:dyDescent="0.25">
      <c r="A14" s="7">
        <v>203</v>
      </c>
      <c r="B14" s="12" t="s">
        <v>62</v>
      </c>
      <c r="C14" s="7">
        <v>600</v>
      </c>
      <c r="D14" s="37"/>
      <c r="E14" s="38"/>
      <c r="F14" s="35">
        <v>92518</v>
      </c>
      <c r="G14" s="36"/>
    </row>
    <row r="15" spans="1:7" ht="39.75" customHeight="1" x14ac:dyDescent="0.25">
      <c r="A15" s="7">
        <v>203</v>
      </c>
      <c r="B15" s="12" t="s">
        <v>61</v>
      </c>
      <c r="C15" s="7">
        <v>600</v>
      </c>
      <c r="D15" s="29" t="s">
        <v>65</v>
      </c>
      <c r="E15" s="41" t="s">
        <v>66</v>
      </c>
      <c r="F15" s="35">
        <v>-552653</v>
      </c>
      <c r="G15" s="39" t="s">
        <v>12</v>
      </c>
    </row>
    <row r="16" spans="1:7" ht="43.5" customHeight="1" x14ac:dyDescent="0.25">
      <c r="A16" s="7">
        <v>203</v>
      </c>
      <c r="B16" s="12" t="s">
        <v>61</v>
      </c>
      <c r="C16" s="7">
        <v>600</v>
      </c>
      <c r="D16" s="33" t="s">
        <v>60</v>
      </c>
      <c r="E16" s="34" t="s">
        <v>41</v>
      </c>
      <c r="F16" s="35">
        <v>158729</v>
      </c>
      <c r="G16" s="42"/>
    </row>
    <row r="17" spans="1:8" ht="43.5" customHeight="1" x14ac:dyDescent="0.25">
      <c r="A17" s="7">
        <v>203</v>
      </c>
      <c r="B17" s="12" t="s">
        <v>62</v>
      </c>
      <c r="C17" s="7">
        <v>600</v>
      </c>
      <c r="D17" s="37"/>
      <c r="E17" s="38"/>
      <c r="F17" s="35">
        <v>393924</v>
      </c>
      <c r="G17" s="40"/>
    </row>
    <row r="18" spans="1:8" ht="75" customHeight="1" x14ac:dyDescent="0.25">
      <c r="A18" s="7"/>
      <c r="B18" s="12"/>
      <c r="C18" s="7"/>
      <c r="D18" s="29"/>
      <c r="E18" s="25" t="s">
        <v>57</v>
      </c>
      <c r="F18" s="24">
        <f>SUM(F19:F20)</f>
        <v>0</v>
      </c>
      <c r="G18" s="28"/>
    </row>
    <row r="19" spans="1:8" ht="57.75" customHeight="1" x14ac:dyDescent="0.25">
      <c r="A19" s="7">
        <v>242</v>
      </c>
      <c r="B19" s="12" t="s">
        <v>15</v>
      </c>
      <c r="C19" s="7">
        <v>600</v>
      </c>
      <c r="D19" s="26" t="s">
        <v>55</v>
      </c>
      <c r="E19" s="43" t="s">
        <v>56</v>
      </c>
      <c r="F19" s="35">
        <v>290000</v>
      </c>
      <c r="G19" s="36" t="s">
        <v>43</v>
      </c>
    </row>
    <row r="20" spans="1:8" ht="59.25" customHeight="1" x14ac:dyDescent="0.25">
      <c r="A20" s="7">
        <v>242</v>
      </c>
      <c r="B20" s="12" t="s">
        <v>15</v>
      </c>
      <c r="C20" s="7">
        <v>600</v>
      </c>
      <c r="D20" s="26" t="s">
        <v>58</v>
      </c>
      <c r="E20" s="43" t="s">
        <v>59</v>
      </c>
      <c r="F20" s="35">
        <v>-290000</v>
      </c>
      <c r="G20" s="36"/>
    </row>
    <row r="21" spans="1:8" ht="75" customHeight="1" x14ac:dyDescent="0.25">
      <c r="A21" s="7"/>
      <c r="B21" s="12"/>
      <c r="C21" s="7"/>
      <c r="D21" s="26"/>
      <c r="E21" s="13" t="s">
        <v>72</v>
      </c>
      <c r="F21" s="24">
        <f>SUM(F22)</f>
        <v>-842368.83</v>
      </c>
      <c r="G21" s="30"/>
    </row>
    <row r="22" spans="1:8" ht="75" customHeight="1" x14ac:dyDescent="0.25">
      <c r="A22" s="7">
        <v>208</v>
      </c>
      <c r="B22" s="12" t="s">
        <v>69</v>
      </c>
      <c r="C22" s="7">
        <v>400</v>
      </c>
      <c r="D22" s="26" t="s">
        <v>67</v>
      </c>
      <c r="E22" s="43" t="s">
        <v>68</v>
      </c>
      <c r="F22" s="35">
        <v>-842368.83</v>
      </c>
      <c r="G22" s="28" t="s">
        <v>14</v>
      </c>
    </row>
    <row r="23" spans="1:8" ht="75" customHeight="1" x14ac:dyDescent="0.25">
      <c r="A23" s="7"/>
      <c r="B23" s="12"/>
      <c r="C23" s="7"/>
      <c r="D23" s="26"/>
      <c r="E23" s="13" t="s">
        <v>73</v>
      </c>
      <c r="F23" s="24">
        <f>SUM(F24:F26)</f>
        <v>5116220.83</v>
      </c>
      <c r="G23" s="44"/>
    </row>
    <row r="24" spans="1:8" ht="75" customHeight="1" x14ac:dyDescent="0.25">
      <c r="A24" s="7">
        <v>208</v>
      </c>
      <c r="B24" s="12" t="s">
        <v>69</v>
      </c>
      <c r="C24" s="7">
        <v>400</v>
      </c>
      <c r="D24" s="26" t="s">
        <v>70</v>
      </c>
      <c r="E24" s="43" t="s">
        <v>71</v>
      </c>
      <c r="F24" s="35">
        <v>842368.83</v>
      </c>
      <c r="G24" s="28" t="s">
        <v>14</v>
      </c>
    </row>
    <row r="25" spans="1:8" ht="75" customHeight="1" x14ac:dyDescent="0.25">
      <c r="A25" s="7">
        <v>208</v>
      </c>
      <c r="B25" s="12" t="s">
        <v>69</v>
      </c>
      <c r="C25" s="7">
        <v>400</v>
      </c>
      <c r="D25" s="26" t="s">
        <v>70</v>
      </c>
      <c r="E25" s="43" t="s">
        <v>71</v>
      </c>
      <c r="F25" s="35">
        <v>146188</v>
      </c>
      <c r="G25" s="39" t="s">
        <v>76</v>
      </c>
    </row>
    <row r="26" spans="1:8" ht="75" customHeight="1" x14ac:dyDescent="0.25">
      <c r="A26" s="7">
        <v>208</v>
      </c>
      <c r="B26" s="12" t="s">
        <v>69</v>
      </c>
      <c r="C26" s="7">
        <v>400</v>
      </c>
      <c r="D26" s="26" t="s">
        <v>74</v>
      </c>
      <c r="E26" s="43" t="s">
        <v>75</v>
      </c>
      <c r="F26" s="35">
        <v>4127664</v>
      </c>
      <c r="G26" s="40"/>
    </row>
    <row r="27" spans="1:8" ht="75" customHeight="1" x14ac:dyDescent="0.25">
      <c r="A27" s="7"/>
      <c r="B27" s="12"/>
      <c r="C27" s="7"/>
      <c r="D27" s="26"/>
      <c r="E27" s="13" t="s">
        <v>16</v>
      </c>
      <c r="F27" s="24">
        <f>SUM(F28:F29)</f>
        <v>4214459</v>
      </c>
      <c r="G27" s="30"/>
    </row>
    <row r="28" spans="1:8" ht="75" customHeight="1" x14ac:dyDescent="0.25">
      <c r="A28" s="7">
        <v>203</v>
      </c>
      <c r="B28" s="12" t="s">
        <v>61</v>
      </c>
      <c r="C28" s="7">
        <v>600</v>
      </c>
      <c r="D28" s="33" t="s">
        <v>77</v>
      </c>
      <c r="E28" s="34" t="s">
        <v>78</v>
      </c>
      <c r="F28" s="35">
        <v>296936.98</v>
      </c>
      <c r="G28" s="39" t="s">
        <v>79</v>
      </c>
    </row>
    <row r="29" spans="1:8" ht="75" customHeight="1" x14ac:dyDescent="0.25">
      <c r="A29" s="7">
        <v>203</v>
      </c>
      <c r="B29" s="12" t="s">
        <v>62</v>
      </c>
      <c r="C29" s="7">
        <v>600</v>
      </c>
      <c r="D29" s="37"/>
      <c r="E29" s="38"/>
      <c r="F29" s="35">
        <v>3917522.02</v>
      </c>
      <c r="G29" s="40"/>
    </row>
    <row r="30" spans="1:8" ht="96" customHeight="1" x14ac:dyDescent="0.25">
      <c r="A30" s="7"/>
      <c r="B30" s="12"/>
      <c r="C30" s="7"/>
      <c r="D30" s="26"/>
      <c r="E30" s="13" t="s">
        <v>16</v>
      </c>
      <c r="F30" s="24">
        <f>SUM(F31)</f>
        <v>15000</v>
      </c>
      <c r="G30" s="30"/>
      <c r="H30" s="5"/>
    </row>
    <row r="31" spans="1:8" ht="96" customHeight="1" x14ac:dyDescent="0.25">
      <c r="A31" s="7">
        <v>208</v>
      </c>
      <c r="B31" s="12" t="s">
        <v>11</v>
      </c>
      <c r="C31" s="7">
        <v>200</v>
      </c>
      <c r="D31" s="45" t="s">
        <v>28</v>
      </c>
      <c r="E31" s="46" t="s">
        <v>27</v>
      </c>
      <c r="F31" s="35">
        <v>15000</v>
      </c>
      <c r="G31" s="30" t="s">
        <v>29</v>
      </c>
      <c r="H31" s="5"/>
    </row>
    <row r="32" spans="1:8" ht="96" customHeight="1" x14ac:dyDescent="0.25">
      <c r="A32" s="7"/>
      <c r="B32" s="12"/>
      <c r="C32" s="7"/>
      <c r="D32" s="29"/>
      <c r="E32" s="25" t="s">
        <v>39</v>
      </c>
      <c r="F32" s="24">
        <f>SUM(F33:F35)</f>
        <v>332498</v>
      </c>
      <c r="G32" s="30"/>
      <c r="H32" s="5"/>
    </row>
    <row r="33" spans="1:8" ht="96" customHeight="1" x14ac:dyDescent="0.25">
      <c r="A33" s="7">
        <v>242</v>
      </c>
      <c r="B33" s="12" t="s">
        <v>42</v>
      </c>
      <c r="C33" s="7">
        <v>600</v>
      </c>
      <c r="D33" s="29" t="s">
        <v>37</v>
      </c>
      <c r="E33" s="41" t="s">
        <v>38</v>
      </c>
      <c r="F33" s="35">
        <v>-178067.42</v>
      </c>
      <c r="G33" s="39" t="s">
        <v>43</v>
      </c>
      <c r="H33" s="5"/>
    </row>
    <row r="34" spans="1:8" ht="96" customHeight="1" x14ac:dyDescent="0.25">
      <c r="A34" s="7">
        <v>242</v>
      </c>
      <c r="B34" s="12" t="s">
        <v>42</v>
      </c>
      <c r="C34" s="7">
        <v>600</v>
      </c>
      <c r="D34" s="29" t="s">
        <v>40</v>
      </c>
      <c r="E34" s="41" t="s">
        <v>41</v>
      </c>
      <c r="F34" s="35">
        <v>178067.42</v>
      </c>
      <c r="G34" s="40"/>
      <c r="H34" s="5"/>
    </row>
    <row r="35" spans="1:8" ht="96" customHeight="1" x14ac:dyDescent="0.25">
      <c r="A35" s="7">
        <v>242</v>
      </c>
      <c r="B35" s="12" t="s">
        <v>42</v>
      </c>
      <c r="C35" s="7">
        <v>600</v>
      </c>
      <c r="D35" s="29" t="s">
        <v>40</v>
      </c>
      <c r="E35" s="41" t="s">
        <v>41</v>
      </c>
      <c r="F35" s="35">
        <v>332498</v>
      </c>
      <c r="G35" s="30" t="s">
        <v>54</v>
      </c>
      <c r="H35" s="5"/>
    </row>
    <row r="36" spans="1:8" ht="96" customHeight="1" x14ac:dyDescent="0.25">
      <c r="A36" s="7"/>
      <c r="B36" s="12"/>
      <c r="C36" s="7"/>
      <c r="D36" s="29"/>
      <c r="E36" s="25" t="s">
        <v>47</v>
      </c>
      <c r="F36" s="24">
        <f>SUM(F37:F40)</f>
        <v>4290785</v>
      </c>
      <c r="G36" s="30"/>
      <c r="H36" s="5"/>
    </row>
    <row r="37" spans="1:8" ht="96" customHeight="1" x14ac:dyDescent="0.25">
      <c r="A37" s="7">
        <v>242</v>
      </c>
      <c r="B37" s="12" t="s">
        <v>45</v>
      </c>
      <c r="C37" s="7">
        <v>600</v>
      </c>
      <c r="D37" s="29" t="s">
        <v>44</v>
      </c>
      <c r="E37" s="41" t="s">
        <v>46</v>
      </c>
      <c r="F37" s="35">
        <v>-1808177</v>
      </c>
      <c r="G37" s="39" t="s">
        <v>43</v>
      </c>
      <c r="H37" s="5"/>
    </row>
    <row r="38" spans="1:8" ht="96" customHeight="1" x14ac:dyDescent="0.25">
      <c r="A38" s="7">
        <v>242</v>
      </c>
      <c r="B38" s="12" t="s">
        <v>45</v>
      </c>
      <c r="C38" s="7">
        <v>600</v>
      </c>
      <c r="D38" s="29" t="s">
        <v>63</v>
      </c>
      <c r="E38" s="41" t="s">
        <v>64</v>
      </c>
      <c r="F38" s="35">
        <v>-792280</v>
      </c>
      <c r="G38" s="42"/>
      <c r="H38" s="5"/>
    </row>
    <row r="39" spans="1:8" ht="96" customHeight="1" x14ac:dyDescent="0.25">
      <c r="A39" s="7">
        <v>242</v>
      </c>
      <c r="B39" s="12" t="s">
        <v>45</v>
      </c>
      <c r="C39" s="7">
        <v>600</v>
      </c>
      <c r="D39" s="29" t="s">
        <v>40</v>
      </c>
      <c r="E39" s="41" t="s">
        <v>41</v>
      </c>
      <c r="F39" s="35">
        <v>2600457</v>
      </c>
      <c r="G39" s="40"/>
      <c r="H39" s="5"/>
    </row>
    <row r="40" spans="1:8" ht="96" customHeight="1" x14ac:dyDescent="0.25">
      <c r="A40" s="7">
        <v>242</v>
      </c>
      <c r="B40" s="12" t="s">
        <v>45</v>
      </c>
      <c r="C40" s="7">
        <v>600</v>
      </c>
      <c r="D40" s="29" t="s">
        <v>40</v>
      </c>
      <c r="E40" s="41" t="s">
        <v>41</v>
      </c>
      <c r="F40" s="35">
        <v>4290785</v>
      </c>
      <c r="G40" s="30" t="s">
        <v>54</v>
      </c>
      <c r="H40" s="5"/>
    </row>
    <row r="41" spans="1:8" ht="117.75" customHeight="1" x14ac:dyDescent="0.25">
      <c r="A41" s="47"/>
      <c r="B41" s="48"/>
      <c r="C41" s="47"/>
      <c r="D41" s="49"/>
      <c r="E41" s="13" t="s">
        <v>51</v>
      </c>
      <c r="F41" s="24">
        <f>SUM(F42)</f>
        <v>-2146309.09</v>
      </c>
      <c r="G41" s="50"/>
      <c r="H41" s="5"/>
    </row>
    <row r="42" spans="1:8" ht="117.75" customHeight="1" x14ac:dyDescent="0.25">
      <c r="A42" s="7">
        <v>208</v>
      </c>
      <c r="B42" s="12" t="s">
        <v>49</v>
      </c>
      <c r="C42" s="7">
        <v>200</v>
      </c>
      <c r="D42" s="26" t="s">
        <v>48</v>
      </c>
      <c r="E42" s="43" t="s">
        <v>50</v>
      </c>
      <c r="F42" s="35">
        <v>-2146309.09</v>
      </c>
      <c r="G42" s="30" t="s">
        <v>14</v>
      </c>
      <c r="H42" s="5"/>
    </row>
    <row r="43" spans="1:8" ht="117.75" customHeight="1" x14ac:dyDescent="0.25">
      <c r="A43" s="7">
        <v>208</v>
      </c>
      <c r="B43" s="12" t="s">
        <v>49</v>
      </c>
      <c r="C43" s="7">
        <v>200</v>
      </c>
      <c r="D43" s="26" t="s">
        <v>48</v>
      </c>
      <c r="E43" s="43" t="s">
        <v>50</v>
      </c>
      <c r="F43" s="35">
        <v>-269840.74</v>
      </c>
      <c r="G43" s="30" t="s">
        <v>14</v>
      </c>
      <c r="H43" s="5"/>
    </row>
    <row r="44" spans="1:8" ht="111.75" customHeight="1" x14ac:dyDescent="0.25">
      <c r="A44" s="7"/>
      <c r="B44" s="12"/>
      <c r="C44" s="7"/>
      <c r="D44" s="26"/>
      <c r="E44" s="13" t="s">
        <v>20</v>
      </c>
      <c r="F44" s="24">
        <f>SUM(F45:F47)</f>
        <v>2146309.09</v>
      </c>
      <c r="G44" s="28"/>
    </row>
    <row r="45" spans="1:8" ht="76.5" customHeight="1" x14ac:dyDescent="0.25">
      <c r="A45" s="7">
        <v>208</v>
      </c>
      <c r="B45" s="12" t="s">
        <v>21</v>
      </c>
      <c r="C45" s="7">
        <v>200</v>
      </c>
      <c r="D45" s="26" t="s">
        <v>25</v>
      </c>
      <c r="E45" s="43" t="s">
        <v>26</v>
      </c>
      <c r="F45" s="35">
        <v>1908685</v>
      </c>
      <c r="G45" s="39" t="s">
        <v>14</v>
      </c>
    </row>
    <row r="46" spans="1:8" ht="70.5" customHeight="1" x14ac:dyDescent="0.25">
      <c r="A46" s="7">
        <v>208</v>
      </c>
      <c r="B46" s="12" t="s">
        <v>21</v>
      </c>
      <c r="C46" s="7">
        <v>200</v>
      </c>
      <c r="D46" s="26" t="s">
        <v>23</v>
      </c>
      <c r="E46" s="43" t="s">
        <v>24</v>
      </c>
      <c r="F46" s="35">
        <v>-1908685</v>
      </c>
      <c r="G46" s="40"/>
    </row>
    <row r="47" spans="1:8" ht="92.25" customHeight="1" x14ac:dyDescent="0.25">
      <c r="A47" s="7">
        <v>208</v>
      </c>
      <c r="B47" s="12" t="s">
        <v>21</v>
      </c>
      <c r="C47" s="7">
        <v>200</v>
      </c>
      <c r="D47" s="29" t="s">
        <v>52</v>
      </c>
      <c r="E47" s="41" t="s">
        <v>53</v>
      </c>
      <c r="F47" s="35">
        <v>2146309.09</v>
      </c>
      <c r="G47" s="30" t="s">
        <v>14</v>
      </c>
    </row>
    <row r="48" spans="1:8" ht="78" customHeight="1" x14ac:dyDescent="0.25">
      <c r="A48" s="7">
        <v>208</v>
      </c>
      <c r="B48" s="12" t="s">
        <v>21</v>
      </c>
      <c r="C48" s="7">
        <v>200</v>
      </c>
      <c r="D48" s="33" t="s">
        <v>52</v>
      </c>
      <c r="E48" s="34" t="s">
        <v>53</v>
      </c>
      <c r="F48" s="35">
        <v>233309.91</v>
      </c>
      <c r="G48" s="39" t="s">
        <v>14</v>
      </c>
    </row>
    <row r="49" spans="1:8" ht="63.75" customHeight="1" x14ac:dyDescent="0.25">
      <c r="A49" s="7">
        <v>208</v>
      </c>
      <c r="B49" s="12" t="s">
        <v>21</v>
      </c>
      <c r="C49" s="7">
        <v>800</v>
      </c>
      <c r="D49" s="37"/>
      <c r="E49" s="38"/>
      <c r="F49" s="35">
        <v>36530.83</v>
      </c>
      <c r="G49" s="40"/>
    </row>
    <row r="50" spans="1:8" ht="87.75" customHeight="1" x14ac:dyDescent="0.25">
      <c r="A50" s="7"/>
      <c r="B50" s="12"/>
      <c r="C50" s="7"/>
      <c r="D50" s="29"/>
      <c r="E50" s="13" t="s">
        <v>32</v>
      </c>
      <c r="F50" s="24">
        <f>SUM(F51:F52)</f>
        <v>0</v>
      </c>
      <c r="G50" s="30"/>
    </row>
    <row r="51" spans="1:8" ht="76.5" customHeight="1" x14ac:dyDescent="0.25">
      <c r="A51" s="7">
        <v>208</v>
      </c>
      <c r="B51" s="12" t="s">
        <v>11</v>
      </c>
      <c r="C51" s="7">
        <v>200</v>
      </c>
      <c r="D51" s="29" t="s">
        <v>30</v>
      </c>
      <c r="E51" s="41" t="s">
        <v>31</v>
      </c>
      <c r="F51" s="51">
        <v>2599</v>
      </c>
      <c r="G51" s="39" t="s">
        <v>36</v>
      </c>
    </row>
    <row r="52" spans="1:8" ht="66.75" customHeight="1" x14ac:dyDescent="0.25">
      <c r="A52" s="7">
        <v>208</v>
      </c>
      <c r="B52" s="12" t="s">
        <v>33</v>
      </c>
      <c r="C52" s="7">
        <v>800</v>
      </c>
      <c r="D52" s="45" t="s">
        <v>34</v>
      </c>
      <c r="E52" s="46" t="s">
        <v>35</v>
      </c>
      <c r="F52" s="51">
        <v>-2599</v>
      </c>
      <c r="G52" s="40"/>
    </row>
    <row r="53" spans="1:8" ht="54" customHeight="1" x14ac:dyDescent="0.25">
      <c r="A53" s="7"/>
      <c r="B53" s="7"/>
      <c r="C53" s="19"/>
      <c r="D53" s="20"/>
      <c r="E53" s="21" t="s">
        <v>9</v>
      </c>
      <c r="F53" s="22">
        <f>SUM(F8+F18+F21+F23+F27+F30+F32+F36+F41+F44+F50)</f>
        <v>22026588</v>
      </c>
      <c r="G53" s="23"/>
    </row>
    <row r="54" spans="1:8" ht="45.75" customHeight="1" x14ac:dyDescent="0.35">
      <c r="A54" s="15"/>
      <c r="B54" s="11"/>
      <c r="F54" s="3"/>
      <c r="H54" s="5"/>
    </row>
    <row r="55" spans="1:8" ht="39.75" customHeight="1" x14ac:dyDescent="0.25">
      <c r="A55" s="15"/>
      <c r="B55" s="11"/>
      <c r="G55" s="6"/>
    </row>
    <row r="56" spans="1:8" ht="109.5" customHeight="1" x14ac:dyDescent="0.25"/>
    <row r="57" spans="1:8" ht="30.75" customHeight="1" x14ac:dyDescent="0.25"/>
    <row r="58" spans="1:8" ht="166.5" customHeight="1" x14ac:dyDescent="0.25"/>
    <row r="59" spans="1:8" ht="166.5" customHeight="1" x14ac:dyDescent="0.25"/>
    <row r="60" spans="1:8" ht="166.5" customHeight="1" x14ac:dyDescent="0.25"/>
    <row r="61" spans="1:8" ht="166.5" customHeight="1" x14ac:dyDescent="0.25"/>
    <row r="62" spans="1:8" ht="21.75" customHeight="1" x14ac:dyDescent="0.25"/>
    <row r="63" spans="1:8" ht="67.5" customHeight="1" x14ac:dyDescent="0.25"/>
    <row r="64" spans="1:8" ht="67.5" customHeight="1" x14ac:dyDescent="0.25"/>
    <row r="65" ht="67.5" customHeight="1" x14ac:dyDescent="0.25"/>
    <row r="66" ht="177" customHeight="1" x14ac:dyDescent="0.25"/>
  </sheetData>
  <mergeCells count="30">
    <mergeCell ref="G51:G52"/>
    <mergeCell ref="G33:G34"/>
    <mergeCell ref="G37:G39"/>
    <mergeCell ref="A1:G1"/>
    <mergeCell ref="A2:G2"/>
    <mergeCell ref="A3:G3"/>
    <mergeCell ref="F4:G4"/>
    <mergeCell ref="F5:G5"/>
    <mergeCell ref="A6:G6"/>
    <mergeCell ref="G9:G10"/>
    <mergeCell ref="D9:D10"/>
    <mergeCell ref="E9:E10"/>
    <mergeCell ref="G19:G20"/>
    <mergeCell ref="G45:G46"/>
    <mergeCell ref="D11:D12"/>
    <mergeCell ref="E11:E12"/>
    <mergeCell ref="G11:G12"/>
    <mergeCell ref="D13:D14"/>
    <mergeCell ref="E13:E14"/>
    <mergeCell ref="G13:G14"/>
    <mergeCell ref="D16:D17"/>
    <mergeCell ref="E16:E17"/>
    <mergeCell ref="G15:G17"/>
    <mergeCell ref="G25:G26"/>
    <mergeCell ref="D48:D49"/>
    <mergeCell ref="E48:E49"/>
    <mergeCell ref="G48:G49"/>
    <mergeCell ref="D28:D29"/>
    <mergeCell ref="E28:E29"/>
    <mergeCell ref="G28:G29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2024-05-03T08:06:27Z</cp:lastPrinted>
  <dcterms:created xsi:type="dcterms:W3CDTF">2015-12-14T07:24:37Z</dcterms:created>
  <dcterms:modified xsi:type="dcterms:W3CDTF">2024-05-03T08:06:32Z</dcterms:modified>
</cp:coreProperties>
</file>